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G:\Mi unidad\GERONTOLOGIA\INFORMES MUNICIPIO\INFORME  2025\"/>
    </mc:Choice>
  </mc:AlternateContent>
  <xr:revisionPtr revIDLastSave="0" documentId="8_{7D5C73CD-FE42-423E-B3D0-F652ABCED040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69" i="2" l="1"/>
  <c r="I56" i="2" l="1"/>
  <c r="D70" i="2" l="1"/>
  <c r="F4" i="1" l="1"/>
  <c r="C71" i="2" l="1"/>
  <c r="L4" i="1" l="1"/>
  <c r="D68" i="2" l="1"/>
  <c r="D4" i="1"/>
  <c r="D71" i="2" l="1"/>
</calcChain>
</file>

<file path=xl/sharedStrings.xml><?xml version="1.0" encoding="utf-8"?>
<sst xmlns="http://schemas.openxmlformats.org/spreadsheetml/2006/main" count="160" uniqueCount="152">
  <si>
    <t>RELACIÓN COSTO ATENCIÓN CENTRO DE BIENESTAR DEL ANCIANO 2025</t>
  </si>
  <si>
    <r>
      <rPr>
        <b/>
        <sz val="10"/>
        <color theme="1"/>
        <rFont val="Arial"/>
        <family val="2"/>
      </rPr>
      <t>(1)</t>
    </r>
    <r>
      <rPr>
        <sz val="10"/>
        <color theme="1"/>
        <rFont val="Arial"/>
        <family val="2"/>
      </rPr>
      <t xml:space="preserve">
Periodo</t>
    </r>
  </si>
  <si>
    <r>
      <rPr>
        <b/>
        <sz val="10"/>
        <color theme="1"/>
        <rFont val="Arial"/>
        <family val="2"/>
      </rPr>
      <t>(2)</t>
    </r>
    <r>
      <rPr>
        <sz val="10"/>
        <color theme="1"/>
        <rFont val="Arial"/>
        <family val="2"/>
      </rPr>
      <t xml:space="preserve">
Vr. Cupo
Mes</t>
    </r>
  </si>
  <si>
    <r>
      <rPr>
        <b/>
        <sz val="10"/>
        <color theme="1"/>
        <rFont val="Arial"/>
        <family val="2"/>
      </rPr>
      <t>(3)</t>
    </r>
    <r>
      <rPr>
        <sz val="10"/>
        <color theme="1"/>
        <rFont val="Arial"/>
        <family val="2"/>
      </rPr>
      <t xml:space="preserve">
Vr. Cupo 
día</t>
    </r>
  </si>
  <si>
    <r>
      <rPr>
        <b/>
        <sz val="10"/>
        <color theme="1"/>
        <rFont val="Arial"/>
        <family val="2"/>
      </rPr>
      <t>(4)</t>
    </r>
    <r>
      <rPr>
        <sz val="10"/>
        <color theme="1"/>
        <rFont val="Arial"/>
        <family val="2"/>
      </rPr>
      <t xml:space="preserve">
No. Cupos
Financiac.
100%</t>
    </r>
  </si>
  <si>
    <t>(5)
Vr. Total 
Cupos 100%</t>
  </si>
  <si>
    <r>
      <rPr>
        <b/>
        <sz val="10"/>
        <color theme="1"/>
        <rFont val="Arial"/>
        <family val="2"/>
      </rPr>
      <t>(6)</t>
    </r>
    <r>
      <rPr>
        <sz val="10"/>
        <color theme="1"/>
        <rFont val="Arial"/>
        <family val="2"/>
      </rPr>
      <t xml:space="preserve">
No. Cupos
 Aportes Familias </t>
    </r>
  </si>
  <si>
    <t xml:space="preserve">(7)
Vr. Total Aportes 
Familias </t>
  </si>
  <si>
    <r>
      <rPr>
        <b/>
        <sz val="10"/>
        <color theme="1"/>
        <rFont val="Arial"/>
        <family val="2"/>
      </rPr>
      <t>(8)</t>
    </r>
    <r>
      <rPr>
        <sz val="10"/>
        <color theme="1"/>
        <rFont val="Arial"/>
        <family val="2"/>
      </rPr>
      <t xml:space="preserve">
No. Cupos fracción días</t>
    </r>
  </si>
  <si>
    <r>
      <rPr>
        <b/>
        <sz val="10"/>
        <color theme="1"/>
        <rFont val="Arial"/>
        <family val="2"/>
      </rPr>
      <t>(9)</t>
    </r>
    <r>
      <rPr>
        <sz val="10"/>
        <color theme="1"/>
        <rFont val="Arial"/>
        <family val="2"/>
      </rPr>
      <t xml:space="preserve">
No. Días o fracción mes</t>
    </r>
  </si>
  <si>
    <t>(10)
Vr. Total cupo fracción días</t>
  </si>
  <si>
    <t>(11)
Total Pago Mes
(5) - (7) + (10)</t>
  </si>
  <si>
    <t xml:space="preserve">NO. </t>
  </si>
  <si>
    <t>NOMBRES Y APELLIDOS</t>
  </si>
  <si>
    <t xml:space="preserve"> CC </t>
  </si>
  <si>
    <t>FECHA DE NACIMIENTO</t>
  </si>
  <si>
    <t>FECHA DE INGRESO</t>
  </si>
  <si>
    <t>RESTREPO ESCOBAR ANA ROSALBA</t>
  </si>
  <si>
    <t>27 Julio de 1945</t>
  </si>
  <si>
    <t>23 de mayo de 2005</t>
  </si>
  <si>
    <t>GIL GONZALEZ SOCORRO</t>
  </si>
  <si>
    <t>14 Julio de 1932</t>
  </si>
  <si>
    <t>GARCIA BLANCA EDILMA</t>
  </si>
  <si>
    <t>06 Octubre de 1949</t>
  </si>
  <si>
    <t>19 de julio de 2007</t>
  </si>
  <si>
    <t>CASTAÑEDA ORLANDO ANTONIO</t>
  </si>
  <si>
    <t>24 Septiembre de de 1946</t>
  </si>
  <si>
    <t>6 de junio de 2009</t>
  </si>
  <si>
    <t>GONZALEZ ZAPATA JOSE DIONICIO</t>
  </si>
  <si>
    <t>24 Abril de 1947</t>
  </si>
  <si>
    <t>21 de agosto de 2009</t>
  </si>
  <si>
    <t>CASTRO CASTAÑEDA MARIA MERCEDES</t>
  </si>
  <si>
    <t>27 Octubre de 1941</t>
  </si>
  <si>
    <t>18 de enero de 2011</t>
  </si>
  <si>
    <t>FRANCO FRANCO JOSE JOAQUIN</t>
  </si>
  <si>
    <t>16 Noviembre de 1945</t>
  </si>
  <si>
    <t>23 de diciembre de 2012</t>
  </si>
  <si>
    <t>PACHON VEGA CARLOS HUMBERTO</t>
  </si>
  <si>
    <t>17 Abril de 1951</t>
  </si>
  <si>
    <t>11 de mayo de 2012</t>
  </si>
  <si>
    <t>CASTAÑO GARCIA EFRAIN DE JESUS</t>
  </si>
  <si>
    <t>08 Octubre de 1937</t>
  </si>
  <si>
    <t>27 de Julio de 2013</t>
  </si>
  <si>
    <t>OSORIO ORTIZ MARIA ELVIA</t>
  </si>
  <si>
    <t>12 de Julio de 1942</t>
  </si>
  <si>
    <t>25 de maezo de 2015</t>
  </si>
  <si>
    <t>MONTOYA SEPULVEDA CRUZ MARIA</t>
  </si>
  <si>
    <t>27 de julio de 1944</t>
  </si>
  <si>
    <t>28 de Febrero 2017</t>
  </si>
  <si>
    <t>MEJIA ENRIQUETA</t>
  </si>
  <si>
    <t>16 de Septiembre 1931</t>
  </si>
  <si>
    <t>04 de Septiembre 2017</t>
  </si>
  <si>
    <t>MARIN MONTOYA LUZ ELENA</t>
  </si>
  <si>
    <t>21 de Noviembre de 1948</t>
  </si>
  <si>
    <t>09 DE OCTUBRE 2017</t>
  </si>
  <si>
    <t>SOTO OCAMPO CARMEN EMILIA</t>
  </si>
  <si>
    <t>20 de agosto de 1940</t>
  </si>
  <si>
    <t>19 de diciembre 2017</t>
  </si>
  <si>
    <t>GUTIERREZ BETANCUR JAIME DE J</t>
  </si>
  <si>
    <t>20 de abril de 1954</t>
  </si>
  <si>
    <t>29 de mayo 2018</t>
  </si>
  <si>
    <t>GONZALEZ CARMEN</t>
  </si>
  <si>
    <t>15 de diciembre de 1955</t>
  </si>
  <si>
    <t>11 de octubre de 2018</t>
  </si>
  <si>
    <t>RAMIREZ JAIRO DE JESUS</t>
  </si>
  <si>
    <t>28 de noviembre de 1949</t>
  </si>
  <si>
    <t>21 de noviembre de 2018</t>
  </si>
  <si>
    <t>MEJIA LOAIZA GERMAN</t>
  </si>
  <si>
    <t>28 de abril de 1950</t>
  </si>
  <si>
    <t>20 de diciembre 2018</t>
  </si>
  <si>
    <t>SILVA ALVARO DE JESUS</t>
  </si>
  <si>
    <t>28 de mayo de 1948</t>
  </si>
  <si>
    <t>01 de febrero de 2019</t>
  </si>
  <si>
    <t>LOPEZ GILBERTO</t>
  </si>
  <si>
    <t>INDOCUMENTADO</t>
  </si>
  <si>
    <t>15 de marzo de 2019</t>
  </si>
  <si>
    <t>RENDON RENDON JAVIER</t>
  </si>
  <si>
    <t>8 de mayo de 1956</t>
  </si>
  <si>
    <t>07 de mayo de 2019</t>
  </si>
  <si>
    <t>GONZALEZ MARIA TEREZA</t>
  </si>
  <si>
    <t>27 de Noviembre de 1.934</t>
  </si>
  <si>
    <t>01 de julio 2019</t>
  </si>
  <si>
    <t>SALAZAR ARROYAVE LUIS EMILIO</t>
  </si>
  <si>
    <t>31 de Julio 1951</t>
  </si>
  <si>
    <t>05 de agosto 2019</t>
  </si>
  <si>
    <t>ARROYAVE RUIZ MARTHA LETICIA</t>
  </si>
  <si>
    <t>16 de diciembre  de 1951</t>
  </si>
  <si>
    <t>24  de septiembre de 2019</t>
  </si>
  <si>
    <t xml:space="preserve">MEJIA GONZALEZ MIRIAM </t>
  </si>
  <si>
    <t>20 de enero de 1940</t>
  </si>
  <si>
    <t>23 de diciembre de 2019</t>
  </si>
  <si>
    <t>PALACIO CASTAÑEDA ELICEO</t>
  </si>
  <si>
    <t>VILLA GUTIERREZ CARLOS ALFONSO</t>
  </si>
  <si>
    <t>19 de noviembre de 2020</t>
  </si>
  <si>
    <t>GARCIA DE RENDON MARIA ROMELIA</t>
  </si>
  <si>
    <t>28 DE JULIO DE 1943</t>
  </si>
  <si>
    <t>03 DE JUNIO DE 2021</t>
  </si>
  <si>
    <t>FLOREZ RENDON FABIO DE JESUS</t>
  </si>
  <si>
    <t>GALVIS ALZATE MARIA DEL CORADO</t>
  </si>
  <si>
    <t>26 de mayo de 1945</t>
  </si>
  <si>
    <t xml:space="preserve">JOSE ANTONIO EUSSE SLAZAR </t>
  </si>
  <si>
    <t xml:space="preserve">                                 </t>
  </si>
  <si>
    <t>MOLINA CAMERO RAFAELA</t>
  </si>
  <si>
    <t>1 de febrero de 1946</t>
  </si>
  <si>
    <t>16 de junio de 2022</t>
  </si>
  <si>
    <t xml:space="preserve"> RIVERA  AGUIRRE JUAN ANTONIO</t>
  </si>
  <si>
    <t>20 de enero  1950</t>
  </si>
  <si>
    <t>CARDENAS MARTINEZ ROSALBA</t>
  </si>
  <si>
    <t>PELAEZ RIOS MANUEL JAIRO</t>
  </si>
  <si>
    <t>SALDARRIAGA DE FLORES ALBERTO DE JESUS</t>
  </si>
  <si>
    <t>ACEVEDO DE ARIAS MARIA OLIVIA</t>
  </si>
  <si>
    <t>CASTRILLON NOHEMY FABIOLA</t>
  </si>
  <si>
    <t xml:space="preserve">ELVIA YEPES BORJA </t>
  </si>
  <si>
    <t xml:space="preserve">OTALVARO GARCIA DARIO DE JESUS </t>
  </si>
  <si>
    <t>BLANCO VELEZ GLORIA STELLA</t>
  </si>
  <si>
    <t>CHAVERRA JOSE ANTONIO</t>
  </si>
  <si>
    <t>12 DE DICIEMBRE DE 1958</t>
  </si>
  <si>
    <t>23 DE MARZO DE 2024</t>
  </si>
  <si>
    <t xml:space="preserve">ROJAS  TERAN  GABRIEL  FERNANDO </t>
  </si>
  <si>
    <t>24 DE ABRIL 1953</t>
  </si>
  <si>
    <t xml:space="preserve">LOPERA CARLOS ALBERTO </t>
  </si>
  <si>
    <t xml:space="preserve">ZAPATA ORLANDO </t>
  </si>
  <si>
    <t xml:space="preserve">MIRANDA  SUESCUN  MARIA DELLANIRA </t>
  </si>
  <si>
    <t>07 DE JUNIO 1933</t>
  </si>
  <si>
    <t>FLOREZ  OSORIO EMILIA</t>
  </si>
  <si>
    <t>MARIA DEL CARMEN GIRALDO GAVIRIA</t>
  </si>
  <si>
    <t>ECHEVERRY CARBAJAL CARMEN TULIA</t>
  </si>
  <si>
    <t>HENAO ZAPATA RUBEN ARCANGEL</t>
  </si>
  <si>
    <t>3 DE ABRIL DE 2025</t>
  </si>
  <si>
    <t>21 DE JULIO DE 1954</t>
  </si>
  <si>
    <t xml:space="preserve">% APORTE MUNICIPIO </t>
  </si>
  <si>
    <t>CUPOS</t>
  </si>
  <si>
    <t>VALOR A PAGAR</t>
  </si>
  <si>
    <r>
      <t xml:space="preserve"> </t>
    </r>
    <r>
      <rPr>
        <sz val="9"/>
        <color rgb="FF000000"/>
        <rFont val="Arial"/>
        <family val="2"/>
      </rPr>
      <t>(Valor cupo $2.152.526)</t>
    </r>
  </si>
  <si>
    <t xml:space="preserve">TOTAL </t>
  </si>
  <si>
    <t>JUL AG SEP OC 24</t>
  </si>
  <si>
    <t>09 DE ENERO DE 1965</t>
  </si>
  <si>
    <t>CASTAÑEDA ALZATE  JAVIER IGNACIO</t>
  </si>
  <si>
    <t>AGOSTO</t>
  </si>
  <si>
    <t>OCTUBRE</t>
  </si>
  <si>
    <t xml:space="preserve">ECHEVERRY ECHEVERRY GABRIEL </t>
  </si>
  <si>
    <t xml:space="preserve">OCTUBRE </t>
  </si>
  <si>
    <t>FALLECIDOS</t>
  </si>
  <si>
    <t xml:space="preserve">OCTUBRE Y NOVIEMBRE </t>
  </si>
  <si>
    <t>MARTHA LUCIA CASTAÑO ALZATE</t>
  </si>
  <si>
    <t>diciembre</t>
  </si>
  <si>
    <t>DICIEMBRE</t>
  </si>
  <si>
    <t>NOVI Y DIC</t>
  </si>
  <si>
    <t xml:space="preserve">FALLECE USUARIA MARIA DEL CORADO GALVIS </t>
  </si>
  <si>
    <r>
      <rPr>
        <b/>
        <sz val="9"/>
        <color rgb="FF000000"/>
        <rFont val="Arial"/>
        <family val="2"/>
      </rPr>
      <t>CON APORT</t>
    </r>
    <r>
      <rPr>
        <sz val="9"/>
        <color rgb="FF000000"/>
        <rFont val="Arial"/>
        <family val="2"/>
      </rPr>
      <t>E 13 PERSONAS                      (2.152.526 X 13 =  27.982838 -</t>
    </r>
    <r>
      <rPr>
        <sz val="9"/>
        <color rgb="FFFF0000"/>
        <rFont val="Arial"/>
        <family val="2"/>
      </rPr>
      <t xml:space="preserve">2607000=25,375,838 </t>
    </r>
    <r>
      <rPr>
        <u/>
        <sz val="9"/>
        <rFont val="Arial"/>
        <family val="2"/>
      </rPr>
      <t xml:space="preserve"> Ver relacion de usuarios con aporte</t>
    </r>
  </si>
  <si>
    <t xml:space="preserve">   USUARIOS MUNICIPIO ATENDIDOS MES DE DICIEMBREE 2025</t>
  </si>
  <si>
    <t>Aporte del 100% COBRO DE 30 DIAS                              2.152.526 X 39 usuarios  = 83.948.514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</si>
</sst>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\ #,##0;[Red]\-&quot;$&quot;\ #,##0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* #,##0_-;\-&quot;$&quot;* #,##0_-;_-&quot;$&quot;* &quot;-&quot;??_-;_-@_-"/>
    <numFmt numFmtId="165" formatCode="_-* #,##0_-;\-* #,##0_-;_-* &quot;-&quot;??_-;_-@_-"/>
    <numFmt numFmtId="166" formatCode="#,##0_ ;\-#,##0\ "/>
    <numFmt numFmtId="167" formatCode="[$-240A]d&quot; de &quot;mmmm&quot; de &quot;yyyy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6"/>
      <color theme="1"/>
      <name val="Arial Black"/>
      <family val="2"/>
    </font>
    <font>
      <sz val="11"/>
      <color theme="1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Arial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u/>
      <sz val="9"/>
      <name val="Arial"/>
      <family val="2"/>
    </font>
    <font>
      <u/>
      <sz val="9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9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164" fontId="4" fillId="0" borderId="1" xfId="3" applyNumberFormat="1" applyFont="1" applyBorder="1"/>
    <xf numFmtId="0" fontId="4" fillId="0" borderId="1" xfId="0" applyFont="1" applyBorder="1" applyAlignment="1">
      <alignment horizontal="center"/>
    </xf>
    <xf numFmtId="164" fontId="4" fillId="3" borderId="1" xfId="3" applyNumberFormat="1" applyFont="1" applyFill="1" applyBorder="1"/>
    <xf numFmtId="164" fontId="5" fillId="3" borderId="1" xfId="0" applyNumberFormat="1" applyFont="1" applyFill="1" applyBorder="1"/>
    <xf numFmtId="164" fontId="5" fillId="4" borderId="1" xfId="0" applyNumberFormat="1" applyFont="1" applyFill="1" applyBorder="1"/>
    <xf numFmtId="0" fontId="4" fillId="3" borderId="1" xfId="0" applyFont="1" applyFill="1" applyBorder="1"/>
    <xf numFmtId="0" fontId="4" fillId="4" borderId="1" xfId="0" applyFont="1" applyFill="1" applyBorder="1"/>
    <xf numFmtId="165" fontId="0" fillId="0" borderId="0" xfId="1" applyNumberFormat="1" applyFont="1"/>
    <xf numFmtId="166" fontId="0" fillId="0" borderId="0" xfId="1" applyNumberFormat="1" applyFont="1"/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0" borderId="8" xfId="0" applyFont="1" applyBorder="1"/>
    <xf numFmtId="0" fontId="7" fillId="0" borderId="1" xfId="0" applyFont="1" applyBorder="1"/>
    <xf numFmtId="0" fontId="7" fillId="0" borderId="9" xfId="0" applyFont="1" applyBorder="1"/>
    <xf numFmtId="0" fontId="8" fillId="0" borderId="0" xfId="0" applyFont="1"/>
    <xf numFmtId="0" fontId="7" fillId="4" borderId="1" xfId="0" applyFont="1" applyFill="1" applyBorder="1"/>
    <xf numFmtId="0" fontId="7" fillId="4" borderId="9" xfId="0" applyFont="1" applyFill="1" applyBorder="1"/>
    <xf numFmtId="165" fontId="0" fillId="6" borderId="0" xfId="1" applyNumberFormat="1" applyFont="1" applyFill="1"/>
    <xf numFmtId="0" fontId="7" fillId="0" borderId="1" xfId="0" applyFont="1" applyBorder="1" applyAlignment="1">
      <alignment horizontal="left"/>
    </xf>
    <xf numFmtId="167" fontId="7" fillId="0" borderId="1" xfId="0" applyNumberFormat="1" applyFont="1" applyBorder="1" applyAlignment="1">
      <alignment horizontal="left"/>
    </xf>
    <xf numFmtId="167" fontId="7" fillId="0" borderId="9" xfId="0" applyNumberFormat="1" applyFont="1" applyBorder="1" applyAlignment="1">
      <alignment horizontal="left"/>
    </xf>
    <xf numFmtId="165" fontId="2" fillId="4" borderId="0" xfId="1" applyNumberFormat="1" applyFont="1" applyFill="1"/>
    <xf numFmtId="165" fontId="9" fillId="4" borderId="0" xfId="1" applyNumberFormat="1" applyFont="1" applyFill="1"/>
    <xf numFmtId="0" fontId="0" fillId="0" borderId="1" xfId="0" applyBorder="1"/>
    <xf numFmtId="0" fontId="0" fillId="4" borderId="1" xfId="0" applyFill="1" applyBorder="1"/>
    <xf numFmtId="167" fontId="7" fillId="4" borderId="9" xfId="0" applyNumberFormat="1" applyFont="1" applyFill="1" applyBorder="1" applyAlignment="1">
      <alignment horizontal="left"/>
    </xf>
    <xf numFmtId="165" fontId="0" fillId="4" borderId="0" xfId="1" applyNumberFormat="1" applyFont="1" applyFill="1"/>
    <xf numFmtId="0" fontId="0" fillId="0" borderId="9" xfId="0" applyBorder="1"/>
    <xf numFmtId="167" fontId="7" fillId="4" borderId="1" xfId="0" applyNumberFormat="1" applyFont="1" applyFill="1" applyBorder="1" applyAlignment="1">
      <alignment horizontal="left"/>
    </xf>
    <xf numFmtId="167" fontId="0" fillId="0" borderId="9" xfId="0" applyNumberFormat="1" applyBorder="1" applyAlignment="1">
      <alignment horizontal="left"/>
    </xf>
    <xf numFmtId="167" fontId="0" fillId="4" borderId="9" xfId="0" applyNumberFormat="1" applyFill="1" applyBorder="1" applyAlignment="1">
      <alignment horizontal="right"/>
    </xf>
    <xf numFmtId="0" fontId="11" fillId="7" borderId="1" xfId="0" applyFont="1" applyFill="1" applyBorder="1" applyAlignment="1">
      <alignment vertical="center"/>
    </xf>
    <xf numFmtId="167" fontId="7" fillId="7" borderId="1" xfId="0" applyNumberFormat="1" applyFont="1" applyFill="1" applyBorder="1" applyAlignment="1">
      <alignment horizontal="left"/>
    </xf>
    <xf numFmtId="167" fontId="0" fillId="7" borderId="9" xfId="0" applyNumberFormat="1" applyFill="1" applyBorder="1" applyAlignment="1">
      <alignment horizontal="right"/>
    </xf>
    <xf numFmtId="167" fontId="0" fillId="0" borderId="9" xfId="0" applyNumberFormat="1" applyBorder="1" applyAlignment="1">
      <alignment horizontal="right"/>
    </xf>
    <xf numFmtId="0" fontId="0" fillId="7" borderId="1" xfId="0" applyFill="1" applyBorder="1"/>
    <xf numFmtId="0" fontId="0" fillId="6" borderId="0" xfId="0" applyFill="1"/>
    <xf numFmtId="0" fontId="8" fillId="6" borderId="0" xfId="0" applyFont="1" applyFill="1"/>
    <xf numFmtId="0" fontId="13" fillId="8" borderId="1" xfId="0" applyFont="1" applyFill="1" applyBorder="1" applyAlignment="1">
      <alignment vertical="center"/>
    </xf>
    <xf numFmtId="165" fontId="0" fillId="0" borderId="1" xfId="1" applyNumberFormat="1" applyFont="1" applyBorder="1"/>
    <xf numFmtId="165" fontId="0" fillId="7" borderId="1" xfId="1" applyNumberFormat="1" applyFont="1" applyFill="1" applyBorder="1"/>
    <xf numFmtId="165" fontId="0" fillId="4" borderId="1" xfId="1" applyNumberFormat="1" applyFont="1" applyFill="1" applyBorder="1"/>
    <xf numFmtId="0" fontId="0" fillId="4" borderId="0" xfId="0" applyFill="1"/>
    <xf numFmtId="166" fontId="0" fillId="4" borderId="0" xfId="1" applyNumberFormat="1" applyFont="1" applyFill="1"/>
    <xf numFmtId="0" fontId="0" fillId="4" borderId="11" xfId="0" applyFill="1" applyBorder="1"/>
    <xf numFmtId="165" fontId="0" fillId="4" borderId="11" xfId="1" applyNumberFormat="1" applyFont="1" applyFill="1" applyBorder="1"/>
    <xf numFmtId="167" fontId="7" fillId="4" borderId="11" xfId="0" applyNumberFormat="1" applyFont="1" applyFill="1" applyBorder="1" applyAlignment="1">
      <alignment horizontal="left"/>
    </xf>
    <xf numFmtId="0" fontId="7" fillId="7" borderId="12" xfId="0" applyFont="1" applyFill="1" applyBorder="1"/>
    <xf numFmtId="0" fontId="7" fillId="0" borderId="0" xfId="0" applyFont="1"/>
    <xf numFmtId="41" fontId="14" fillId="9" borderId="14" xfId="2" applyFont="1" applyFill="1" applyBorder="1" applyAlignment="1">
      <alignment horizontal="center" vertical="center"/>
    </xf>
    <xf numFmtId="0" fontId="14" fillId="0" borderId="15" xfId="0" applyFont="1" applyBorder="1" applyAlignment="1">
      <alignment horizontal="center" vertical="center" wrapText="1"/>
    </xf>
    <xf numFmtId="0" fontId="15" fillId="7" borderId="8" xfId="0" applyFont="1" applyFill="1" applyBorder="1" applyAlignment="1">
      <alignment vertical="center" wrapText="1"/>
    </xf>
    <xf numFmtId="41" fontId="14" fillId="0" borderId="9" xfId="0" applyNumberFormat="1" applyFont="1" applyBorder="1" applyAlignment="1">
      <alignment horizontal="center" vertical="center" wrapText="1"/>
    </xf>
    <xf numFmtId="0" fontId="15" fillId="4" borderId="8" xfId="0" applyFont="1" applyFill="1" applyBorder="1" applyAlignment="1">
      <alignment vertical="center" wrapText="1"/>
    </xf>
    <xf numFmtId="6" fontId="15" fillId="0" borderId="9" xfId="0" applyNumberFormat="1" applyFont="1" applyBorder="1" applyAlignment="1">
      <alignment horizontal="right" vertical="center"/>
    </xf>
    <xf numFmtId="0" fontId="14" fillId="0" borderId="17" xfId="0" applyFont="1" applyBorder="1" applyAlignment="1">
      <alignment horizontal="center" vertical="center"/>
    </xf>
    <xf numFmtId="41" fontId="14" fillId="0" borderId="19" xfId="0" applyNumberFormat="1" applyFont="1" applyBorder="1" applyAlignment="1">
      <alignment horizontal="center" vertical="center"/>
    </xf>
    <xf numFmtId="41" fontId="0" fillId="0" borderId="0" xfId="0" applyNumberFormat="1"/>
    <xf numFmtId="166" fontId="0" fillId="0" borderId="0" xfId="0" applyNumberFormat="1"/>
    <xf numFmtId="0" fontId="7" fillId="7" borderId="20" xfId="0" applyFont="1" applyFill="1" applyBorder="1"/>
    <xf numFmtId="165" fontId="0" fillId="0" borderId="0" xfId="1" applyNumberFormat="1" applyFont="1" applyFill="1"/>
    <xf numFmtId="17" fontId="8" fillId="0" borderId="0" xfId="0" applyNumberFormat="1" applyFont="1"/>
    <xf numFmtId="0" fontId="7" fillId="7" borderId="8" xfId="0" applyFont="1" applyFill="1" applyBorder="1"/>
    <xf numFmtId="0" fontId="7" fillId="7" borderId="10" xfId="0" applyFont="1" applyFill="1" applyBorder="1"/>
    <xf numFmtId="0" fontId="7" fillId="7" borderId="17" xfId="0" applyFont="1" applyFill="1" applyBorder="1"/>
    <xf numFmtId="167" fontId="0" fillId="7" borderId="1" xfId="0" applyNumberFormat="1" applyFill="1" applyBorder="1"/>
    <xf numFmtId="164" fontId="0" fillId="0" borderId="0" xfId="0" applyNumberFormat="1"/>
    <xf numFmtId="167" fontId="0" fillId="4" borderId="9" xfId="0" applyNumberFormat="1" applyFill="1" applyBorder="1" applyAlignment="1"/>
    <xf numFmtId="167" fontId="0" fillId="0" borderId="9" xfId="0" applyNumberFormat="1" applyBorder="1" applyAlignment="1"/>
    <xf numFmtId="167" fontId="0" fillId="7" borderId="9" xfId="0" applyNumberFormat="1" applyFill="1" applyBorder="1" applyAlignment="1"/>
    <xf numFmtId="167" fontId="7" fillId="4" borderId="9" xfId="0" applyNumberFormat="1" applyFont="1" applyFill="1" applyBorder="1" applyAlignment="1"/>
    <xf numFmtId="167" fontId="7" fillId="4" borderId="21" xfId="0" applyNumberFormat="1" applyFont="1" applyFill="1" applyBorder="1" applyAlignment="1"/>
    <xf numFmtId="0" fontId="0" fillId="0" borderId="9" xfId="0" applyBorder="1" applyAlignment="1"/>
    <xf numFmtId="43" fontId="0" fillId="0" borderId="0" xfId="1" applyFont="1"/>
    <xf numFmtId="165" fontId="3" fillId="0" borderId="6" xfId="1" applyNumberFormat="1" applyFont="1" applyBorder="1" applyAlignment="1">
      <alignment horizontal="center"/>
    </xf>
    <xf numFmtId="165" fontId="7" fillId="0" borderId="1" xfId="1" applyNumberFormat="1" applyFont="1" applyBorder="1"/>
    <xf numFmtId="165" fontId="7" fillId="4" borderId="1" xfId="1" applyNumberFormat="1" applyFont="1" applyFill="1" applyBorder="1"/>
    <xf numFmtId="165" fontId="7" fillId="0" borderId="1" xfId="1" applyNumberFormat="1" applyFont="1" applyBorder="1" applyAlignment="1">
      <alignment horizontal="right"/>
    </xf>
    <xf numFmtId="165" fontId="10" fillId="0" borderId="1" xfId="1" applyNumberFormat="1" applyFont="1" applyBorder="1"/>
    <xf numFmtId="165" fontId="0" fillId="7" borderId="1" xfId="1" applyNumberFormat="1" applyFont="1" applyFill="1" applyBorder="1" applyAlignment="1">
      <alignment horizontal="left"/>
    </xf>
    <xf numFmtId="165" fontId="10" fillId="4" borderId="1" xfId="1" applyNumberFormat="1" applyFont="1" applyFill="1" applyBorder="1"/>
    <xf numFmtId="165" fontId="0" fillId="4" borderId="1" xfId="1" applyNumberFormat="1" applyFont="1" applyFill="1" applyBorder="1" applyAlignment="1">
      <alignment horizontal="left"/>
    </xf>
    <xf numFmtId="165" fontId="12" fillId="4" borderId="1" xfId="1" applyNumberFormat="1" applyFont="1" applyFill="1" applyBorder="1"/>
    <xf numFmtId="165" fontId="4" fillId="8" borderId="1" xfId="1" applyNumberFormat="1" applyFont="1" applyFill="1" applyBorder="1" applyAlignment="1">
      <alignment vertical="center"/>
    </xf>
    <xf numFmtId="165" fontId="13" fillId="8" borderId="1" xfId="1" applyNumberFormat="1" applyFont="1" applyFill="1" applyBorder="1" applyAlignment="1">
      <alignment vertical="center"/>
    </xf>
    <xf numFmtId="165" fontId="4" fillId="0" borderId="0" xfId="1" applyNumberFormat="1" applyFont="1"/>
    <xf numFmtId="165" fontId="14" fillId="0" borderId="15" xfId="1" applyNumberFormat="1" applyFont="1" applyBorder="1" applyAlignment="1">
      <alignment horizontal="center" vertical="center" wrapText="1"/>
    </xf>
    <xf numFmtId="165" fontId="15" fillId="0" borderId="15" xfId="1" applyNumberFormat="1" applyFont="1" applyBorder="1" applyAlignment="1">
      <alignment horizontal="center" vertical="center" wrapText="1"/>
    </xf>
    <xf numFmtId="165" fontId="15" fillId="0" borderId="1" xfId="1" applyNumberFormat="1" applyFont="1" applyBorder="1" applyAlignment="1">
      <alignment horizontal="center" vertical="center" wrapText="1"/>
    </xf>
    <xf numFmtId="165" fontId="18" fillId="0" borderId="1" xfId="1" applyNumberFormat="1" applyFont="1" applyBorder="1" applyAlignment="1">
      <alignment horizontal="center" vertical="center"/>
    </xf>
    <xf numFmtId="165" fontId="14" fillId="0" borderId="18" xfId="1" applyNumberFormat="1" applyFont="1" applyBorder="1" applyAlignment="1">
      <alignment horizontal="center" vertical="center"/>
    </xf>
    <xf numFmtId="0" fontId="7" fillId="10" borderId="1" xfId="0" applyFont="1" applyFill="1" applyBorder="1"/>
    <xf numFmtId="165" fontId="10" fillId="10" borderId="1" xfId="1" applyNumberFormat="1" applyFont="1" applyFill="1" applyBorder="1"/>
    <xf numFmtId="167" fontId="7" fillId="10" borderId="9" xfId="0" applyNumberFormat="1" applyFont="1" applyFill="1" applyBorder="1" applyAlignment="1">
      <alignment horizontal="left"/>
    </xf>
    <xf numFmtId="16" fontId="0" fillId="0" borderId="0" xfId="0" applyNumberFormat="1"/>
    <xf numFmtId="0" fontId="3" fillId="2" borderId="1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/>
    </xf>
    <xf numFmtId="0" fontId="6" fillId="5" borderId="3" xfId="0" applyFont="1" applyFill="1" applyBorder="1" applyAlignment="1">
      <alignment horizontal="center"/>
    </xf>
    <xf numFmtId="0" fontId="6" fillId="5" borderId="4" xfId="0" applyFont="1" applyFill="1" applyBorder="1" applyAlignment="1">
      <alignment horizontal="center"/>
    </xf>
    <xf numFmtId="17" fontId="14" fillId="0" borderId="2" xfId="0" applyNumberFormat="1" applyFont="1" applyBorder="1" applyAlignment="1">
      <alignment horizontal="center" vertical="center"/>
    </xf>
    <xf numFmtId="17" fontId="14" fillId="0" borderId="4" xfId="0" applyNumberFormat="1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</cellXfs>
  <cellStyles count="4">
    <cellStyle name="Millares" xfId="1" builtinId="3"/>
    <cellStyle name="Millares [0]" xfId="2" builtinId="6"/>
    <cellStyle name="Moneda" xfId="3" builtinId="4"/>
    <cellStyle name="Normal" xfId="0" builtinId="0"/>
  </cellStyles>
  <dxfs count="0"/>
  <tableStyles count="0" defaultTableStyle="TableStyleMedium2" defaultPivotStyle="PivotStyleLight16"/>
  <colors>
    <mruColors>
      <color rgb="FF99CCFF"/>
      <color rgb="FF9999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19"/>
  <sheetViews>
    <sheetView workbookViewId="0">
      <selection activeCell="F32" sqref="F32"/>
    </sheetView>
  </sheetViews>
  <sheetFormatPr baseColWidth="10" defaultRowHeight="15" x14ac:dyDescent="0.25"/>
  <cols>
    <col min="2" max="2" width="12.7109375" customWidth="1"/>
    <col min="3" max="3" width="11.28515625" bestFit="1" customWidth="1"/>
    <col min="4" max="4" width="8.7109375" bestFit="1" customWidth="1"/>
    <col min="5" max="5" width="9.7109375" bestFit="1" customWidth="1"/>
    <col min="6" max="6" width="13.28515625" bestFit="1" customWidth="1"/>
    <col min="7" max="7" width="9.7109375" bestFit="1" customWidth="1"/>
    <col min="8" max="8" width="13.28515625" bestFit="1" customWidth="1"/>
    <col min="10" max="10" width="10" bestFit="1" customWidth="1"/>
    <col min="11" max="11" width="13.85546875" customWidth="1"/>
    <col min="12" max="12" width="15.140625" customWidth="1"/>
    <col min="13" max="13" width="13.5703125" bestFit="1" customWidth="1"/>
  </cols>
  <sheetData>
    <row r="2" spans="2:13" x14ac:dyDescent="0.25">
      <c r="B2" s="101" t="s">
        <v>0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</row>
    <row r="3" spans="2:13" ht="51" x14ac:dyDescent="0.25">
      <c r="B3" s="1" t="s">
        <v>1</v>
      </c>
      <c r="C3" s="1" t="s">
        <v>2</v>
      </c>
      <c r="D3" s="1" t="s">
        <v>3</v>
      </c>
      <c r="E3" s="1" t="s">
        <v>4</v>
      </c>
      <c r="F3" s="2" t="s">
        <v>5</v>
      </c>
      <c r="G3" s="1" t="s">
        <v>6</v>
      </c>
      <c r="H3" s="2" t="s">
        <v>7</v>
      </c>
      <c r="I3" s="1" t="s">
        <v>8</v>
      </c>
      <c r="J3" s="1" t="s">
        <v>9</v>
      </c>
      <c r="K3" s="2" t="s">
        <v>10</v>
      </c>
      <c r="L3" s="3" t="s">
        <v>11</v>
      </c>
    </row>
    <row r="4" spans="2:13" x14ac:dyDescent="0.25">
      <c r="B4" s="4" t="s">
        <v>146</v>
      </c>
      <c r="C4" s="5">
        <v>2152526</v>
      </c>
      <c r="D4" s="5">
        <f>+C4/30</f>
        <v>71750.866666666669</v>
      </c>
      <c r="E4" s="6">
        <v>52</v>
      </c>
      <c r="F4" s="7">
        <f>+C4*E4</f>
        <v>111931352</v>
      </c>
      <c r="G4" s="6">
        <v>13</v>
      </c>
      <c r="H4" s="7">
        <v>2607000</v>
      </c>
      <c r="I4" s="6">
        <v>1</v>
      </c>
      <c r="J4" s="6">
        <v>4</v>
      </c>
      <c r="K4" s="8">
        <v>287003</v>
      </c>
      <c r="L4" s="9">
        <f>+F4-H4+K4</f>
        <v>109611355</v>
      </c>
      <c r="M4" s="72"/>
    </row>
    <row r="5" spans="2:13" x14ac:dyDescent="0.25">
      <c r="B5" s="4"/>
      <c r="C5" s="4"/>
      <c r="D5" s="4"/>
      <c r="E5" s="4"/>
      <c r="F5" s="7"/>
      <c r="G5" s="4"/>
      <c r="H5" s="7"/>
      <c r="I5" s="4"/>
      <c r="J5" s="4"/>
      <c r="K5" s="10"/>
      <c r="L5" s="11"/>
    </row>
    <row r="6" spans="2:13" x14ac:dyDescent="0.25">
      <c r="B6" s="4"/>
      <c r="C6" s="4"/>
      <c r="D6" s="4"/>
      <c r="E6" s="4"/>
      <c r="F6" s="7"/>
      <c r="G6" s="4"/>
      <c r="H6" s="7"/>
      <c r="I6" s="4"/>
      <c r="J6" s="4"/>
      <c r="K6" s="10"/>
      <c r="L6" s="11"/>
    </row>
    <row r="7" spans="2:13" x14ac:dyDescent="0.25">
      <c r="B7" s="4"/>
      <c r="C7" s="4"/>
      <c r="D7" s="4"/>
      <c r="E7" s="4"/>
      <c r="F7" s="7"/>
      <c r="G7" s="4"/>
      <c r="H7" s="7"/>
      <c r="I7" s="4"/>
      <c r="J7" s="4"/>
      <c r="K7" s="10"/>
      <c r="L7" s="11"/>
    </row>
    <row r="8" spans="2:13" x14ac:dyDescent="0.25">
      <c r="L8" s="63"/>
    </row>
    <row r="13" spans="2:13" x14ac:dyDescent="0.25">
      <c r="K13" s="72"/>
    </row>
    <row r="14" spans="2:13" x14ac:dyDescent="0.25">
      <c r="K14" s="72"/>
    </row>
    <row r="15" spans="2:13" x14ac:dyDescent="0.25">
      <c r="L15" s="72"/>
      <c r="M15" s="79"/>
    </row>
    <row r="19" spans="14:14" x14ac:dyDescent="0.25">
      <c r="N19" s="72"/>
    </row>
  </sheetData>
  <mergeCells count="1">
    <mergeCell ref="B2:L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4"/>
  <sheetViews>
    <sheetView tabSelected="1" topLeftCell="A55" zoomScaleNormal="100" workbookViewId="0">
      <selection activeCell="B69" sqref="B69"/>
    </sheetView>
  </sheetViews>
  <sheetFormatPr baseColWidth="10" defaultRowHeight="15" x14ac:dyDescent="0.25"/>
  <cols>
    <col min="1" max="1" width="8.5703125" customWidth="1"/>
    <col min="2" max="2" width="51.140625" customWidth="1"/>
    <col min="3" max="3" width="20.7109375" style="12" bestFit="1" customWidth="1"/>
    <col min="4" max="4" width="28.85546875" customWidth="1"/>
    <col min="5" max="5" width="29" customWidth="1"/>
    <col min="6" max="6" width="13.28515625" style="12" customWidth="1"/>
    <col min="7" max="7" width="4.5703125" customWidth="1"/>
    <col min="8" max="8" width="13" customWidth="1"/>
    <col min="9" max="9" width="13.140625" style="13" bestFit="1" customWidth="1"/>
  </cols>
  <sheetData>
    <row r="1" spans="1:9" ht="25.5" thickBot="1" x14ac:dyDescent="0.55000000000000004">
      <c r="A1" s="102" t="s">
        <v>150</v>
      </c>
      <c r="B1" s="103"/>
      <c r="C1" s="103"/>
      <c r="D1" s="103"/>
      <c r="E1" s="104"/>
    </row>
    <row r="2" spans="1:9" x14ac:dyDescent="0.25">
      <c r="A2" s="14" t="s">
        <v>12</v>
      </c>
      <c r="B2" s="15" t="s">
        <v>13</v>
      </c>
      <c r="C2" s="80" t="s">
        <v>14</v>
      </c>
      <c r="D2" s="15" t="s">
        <v>15</v>
      </c>
      <c r="E2" s="16" t="s">
        <v>16</v>
      </c>
    </row>
    <row r="3" spans="1:9" x14ac:dyDescent="0.25">
      <c r="A3" s="17">
        <v>1</v>
      </c>
      <c r="B3" s="18" t="s">
        <v>17</v>
      </c>
      <c r="C3" s="81">
        <v>39431207</v>
      </c>
      <c r="D3" s="18" t="s">
        <v>18</v>
      </c>
      <c r="E3" s="19" t="s">
        <v>19</v>
      </c>
    </row>
    <row r="4" spans="1:9" x14ac:dyDescent="0.25">
      <c r="A4" s="17">
        <v>2</v>
      </c>
      <c r="B4" s="18" t="s">
        <v>20</v>
      </c>
      <c r="C4" s="81">
        <v>21959864</v>
      </c>
      <c r="D4" s="18" t="s">
        <v>21</v>
      </c>
      <c r="E4" s="19" t="s">
        <v>19</v>
      </c>
    </row>
    <row r="5" spans="1:9" x14ac:dyDescent="0.25">
      <c r="A5" s="17">
        <v>3</v>
      </c>
      <c r="B5" s="18" t="s">
        <v>22</v>
      </c>
      <c r="C5" s="81">
        <v>21962006</v>
      </c>
      <c r="D5" s="18" t="s">
        <v>23</v>
      </c>
      <c r="E5" s="19" t="s">
        <v>24</v>
      </c>
    </row>
    <row r="6" spans="1:9" x14ac:dyDescent="0.25">
      <c r="A6" s="17">
        <v>4</v>
      </c>
      <c r="B6" s="18" t="s">
        <v>25</v>
      </c>
      <c r="C6" s="81">
        <v>3562373</v>
      </c>
      <c r="D6" s="18" t="s">
        <v>26</v>
      </c>
      <c r="E6" s="19" t="s">
        <v>27</v>
      </c>
    </row>
    <row r="7" spans="1:9" x14ac:dyDescent="0.25">
      <c r="A7" s="17">
        <v>5</v>
      </c>
      <c r="B7" s="18" t="s">
        <v>28</v>
      </c>
      <c r="C7" s="81">
        <v>3495380</v>
      </c>
      <c r="D7" s="18" t="s">
        <v>29</v>
      </c>
      <c r="E7" s="19" t="s">
        <v>30</v>
      </c>
    </row>
    <row r="8" spans="1:9" x14ac:dyDescent="0.25">
      <c r="A8" s="17">
        <v>6</v>
      </c>
      <c r="B8" s="18" t="s">
        <v>31</v>
      </c>
      <c r="C8" s="81">
        <v>39182930</v>
      </c>
      <c r="D8" s="18" t="s">
        <v>32</v>
      </c>
      <c r="E8" s="19" t="s">
        <v>33</v>
      </c>
    </row>
    <row r="9" spans="1:9" x14ac:dyDescent="0.25">
      <c r="A9" s="17">
        <v>7</v>
      </c>
      <c r="B9" s="18" t="s">
        <v>34</v>
      </c>
      <c r="C9" s="81">
        <v>3562552</v>
      </c>
      <c r="D9" s="18" t="s">
        <v>35</v>
      </c>
      <c r="E9" s="19" t="s">
        <v>36</v>
      </c>
    </row>
    <row r="10" spans="1:9" x14ac:dyDescent="0.25">
      <c r="A10" s="17">
        <v>8</v>
      </c>
      <c r="B10" s="18" t="s">
        <v>37</v>
      </c>
      <c r="C10" s="81">
        <v>91175312</v>
      </c>
      <c r="D10" s="18" t="s">
        <v>38</v>
      </c>
      <c r="E10" s="19" t="s">
        <v>39</v>
      </c>
      <c r="H10" s="20"/>
    </row>
    <row r="11" spans="1:9" x14ac:dyDescent="0.25">
      <c r="A11" s="17">
        <v>9</v>
      </c>
      <c r="B11" s="21" t="s">
        <v>40</v>
      </c>
      <c r="C11" s="82">
        <v>758570</v>
      </c>
      <c r="D11" s="21" t="s">
        <v>41</v>
      </c>
      <c r="E11" s="22" t="s">
        <v>42</v>
      </c>
      <c r="F11" s="23">
        <v>180000</v>
      </c>
      <c r="G11">
        <v>1</v>
      </c>
      <c r="H11" s="20" t="s">
        <v>145</v>
      </c>
      <c r="I11" s="13">
        <v>180000</v>
      </c>
    </row>
    <row r="12" spans="1:9" x14ac:dyDescent="0.25">
      <c r="A12" s="17">
        <v>10</v>
      </c>
      <c r="B12" s="18" t="s">
        <v>43</v>
      </c>
      <c r="C12" s="81">
        <v>1036928656</v>
      </c>
      <c r="D12" s="18" t="s">
        <v>44</v>
      </c>
      <c r="E12" s="19" t="s">
        <v>45</v>
      </c>
      <c r="H12" s="20"/>
    </row>
    <row r="13" spans="1:9" x14ac:dyDescent="0.25">
      <c r="A13" s="17">
        <v>11</v>
      </c>
      <c r="B13" s="18" t="s">
        <v>46</v>
      </c>
      <c r="C13" s="81">
        <v>3417508</v>
      </c>
      <c r="D13" s="18" t="s">
        <v>47</v>
      </c>
      <c r="E13" s="19" t="s">
        <v>48</v>
      </c>
      <c r="H13" s="20"/>
    </row>
    <row r="14" spans="1:9" x14ac:dyDescent="0.25">
      <c r="A14" s="17">
        <v>12</v>
      </c>
      <c r="B14" s="18" t="s">
        <v>49</v>
      </c>
      <c r="C14" s="81">
        <v>21958111</v>
      </c>
      <c r="D14" s="18" t="s">
        <v>50</v>
      </c>
      <c r="E14" s="19" t="s">
        <v>51</v>
      </c>
      <c r="H14" s="20"/>
    </row>
    <row r="15" spans="1:9" x14ac:dyDescent="0.25">
      <c r="A15" s="17">
        <v>13</v>
      </c>
      <c r="B15" s="18" t="s">
        <v>52</v>
      </c>
      <c r="C15" s="81">
        <v>1033647337</v>
      </c>
      <c r="D15" s="18" t="s">
        <v>53</v>
      </c>
      <c r="E15" s="19" t="s">
        <v>54</v>
      </c>
      <c r="H15" s="20"/>
    </row>
    <row r="16" spans="1:9" x14ac:dyDescent="0.25">
      <c r="A16" s="17">
        <v>14</v>
      </c>
      <c r="B16" s="18" t="s">
        <v>55</v>
      </c>
      <c r="C16" s="83">
        <v>21867540</v>
      </c>
      <c r="D16" s="18" t="s">
        <v>56</v>
      </c>
      <c r="E16" s="19" t="s">
        <v>57</v>
      </c>
      <c r="H16" s="20"/>
    </row>
    <row r="17" spans="1:9" x14ac:dyDescent="0.25">
      <c r="A17" s="17">
        <v>15</v>
      </c>
      <c r="B17" s="24" t="s">
        <v>58</v>
      </c>
      <c r="C17" s="83">
        <v>15421859</v>
      </c>
      <c r="D17" s="25" t="s">
        <v>59</v>
      </c>
      <c r="E17" s="26" t="s">
        <v>60</v>
      </c>
      <c r="H17" s="20"/>
    </row>
    <row r="18" spans="1:9" x14ac:dyDescent="0.25">
      <c r="A18" s="17">
        <v>16</v>
      </c>
      <c r="B18" s="18" t="s">
        <v>61</v>
      </c>
      <c r="C18" s="81">
        <v>343986819</v>
      </c>
      <c r="D18" s="18" t="s">
        <v>62</v>
      </c>
      <c r="E18" s="19" t="s">
        <v>63</v>
      </c>
      <c r="H18" s="20"/>
    </row>
    <row r="19" spans="1:9" x14ac:dyDescent="0.25">
      <c r="A19" s="17">
        <v>17</v>
      </c>
      <c r="B19" s="18" t="s">
        <v>64</v>
      </c>
      <c r="C19" s="83">
        <v>15420338</v>
      </c>
      <c r="D19" s="18" t="s">
        <v>65</v>
      </c>
      <c r="E19" s="19" t="s">
        <v>66</v>
      </c>
      <c r="H19" s="20"/>
    </row>
    <row r="20" spans="1:9" x14ac:dyDescent="0.25">
      <c r="A20" s="17">
        <v>18</v>
      </c>
      <c r="B20" s="18" t="s">
        <v>67</v>
      </c>
      <c r="C20" s="81">
        <v>6529678</v>
      </c>
      <c r="D20" s="18" t="s">
        <v>68</v>
      </c>
      <c r="E20" s="19" t="s">
        <v>69</v>
      </c>
      <c r="H20" s="20"/>
    </row>
    <row r="21" spans="1:9" x14ac:dyDescent="0.25">
      <c r="A21" s="17">
        <v>19</v>
      </c>
      <c r="B21" s="18" t="s">
        <v>70</v>
      </c>
      <c r="C21" s="81">
        <v>15425221</v>
      </c>
      <c r="D21" s="18" t="s">
        <v>71</v>
      </c>
      <c r="E21" s="19" t="s">
        <v>72</v>
      </c>
      <c r="H21" s="20"/>
    </row>
    <row r="22" spans="1:9" x14ac:dyDescent="0.25">
      <c r="A22" s="17">
        <v>20</v>
      </c>
      <c r="B22" s="18" t="s">
        <v>73</v>
      </c>
      <c r="C22" s="81"/>
      <c r="D22" s="18" t="s">
        <v>74</v>
      </c>
      <c r="E22" s="19" t="s">
        <v>75</v>
      </c>
      <c r="H22" s="20"/>
    </row>
    <row r="23" spans="1:9" x14ac:dyDescent="0.25">
      <c r="A23" s="17">
        <v>21</v>
      </c>
      <c r="B23" s="21" t="s">
        <v>76</v>
      </c>
      <c r="C23" s="82">
        <v>70101798</v>
      </c>
      <c r="D23" s="21" t="s">
        <v>77</v>
      </c>
      <c r="E23" s="22" t="s">
        <v>78</v>
      </c>
      <c r="F23" s="27">
        <v>50000</v>
      </c>
      <c r="G23">
        <v>2</v>
      </c>
      <c r="H23" s="20">
        <v>0</v>
      </c>
      <c r="I23" s="13">
        <v>0</v>
      </c>
    </row>
    <row r="24" spans="1:9" x14ac:dyDescent="0.25">
      <c r="A24" s="17">
        <v>22</v>
      </c>
      <c r="B24" s="21" t="s">
        <v>79</v>
      </c>
      <c r="C24" s="82">
        <v>21959919</v>
      </c>
      <c r="D24" s="21" t="s">
        <v>80</v>
      </c>
      <c r="E24" s="22" t="s">
        <v>81</v>
      </c>
      <c r="F24" s="28">
        <v>500000</v>
      </c>
      <c r="G24">
        <v>3</v>
      </c>
      <c r="H24" s="67">
        <v>45474</v>
      </c>
      <c r="I24" s="13">
        <v>500000</v>
      </c>
    </row>
    <row r="25" spans="1:9" x14ac:dyDescent="0.25">
      <c r="A25" s="17">
        <v>23</v>
      </c>
      <c r="B25" s="18" t="s">
        <v>82</v>
      </c>
      <c r="C25" s="81">
        <v>15422548</v>
      </c>
      <c r="D25" s="18" t="s">
        <v>83</v>
      </c>
      <c r="E25" s="19" t="s">
        <v>84</v>
      </c>
      <c r="H25" s="20"/>
    </row>
    <row r="26" spans="1:9" x14ac:dyDescent="0.25">
      <c r="A26" s="17">
        <v>24</v>
      </c>
      <c r="B26" s="18" t="s">
        <v>85</v>
      </c>
      <c r="C26" s="81">
        <v>21876832</v>
      </c>
      <c r="D26" s="18" t="s">
        <v>86</v>
      </c>
      <c r="E26" s="19" t="s">
        <v>87</v>
      </c>
      <c r="H26" s="20"/>
    </row>
    <row r="27" spans="1:9" x14ac:dyDescent="0.25">
      <c r="A27" s="17">
        <v>25</v>
      </c>
      <c r="B27" s="18" t="s">
        <v>88</v>
      </c>
      <c r="C27" s="81">
        <v>21339573</v>
      </c>
      <c r="D27" s="18" t="s">
        <v>89</v>
      </c>
      <c r="E27" s="19" t="s">
        <v>90</v>
      </c>
      <c r="H27" s="20"/>
    </row>
    <row r="28" spans="1:9" x14ac:dyDescent="0.25">
      <c r="A28" s="17">
        <v>26</v>
      </c>
      <c r="B28" s="18" t="s">
        <v>91</v>
      </c>
      <c r="C28" s="81">
        <v>3436752</v>
      </c>
      <c r="D28" s="25">
        <v>18665</v>
      </c>
      <c r="E28" s="26">
        <v>44090</v>
      </c>
      <c r="H28" s="20"/>
    </row>
    <row r="29" spans="1:9" x14ac:dyDescent="0.25">
      <c r="A29" s="17">
        <v>27</v>
      </c>
      <c r="B29" s="29" t="s">
        <v>92</v>
      </c>
      <c r="C29" s="81">
        <v>19147299</v>
      </c>
      <c r="D29" s="25">
        <v>18630</v>
      </c>
      <c r="E29" s="26" t="s">
        <v>93</v>
      </c>
      <c r="H29" s="20"/>
    </row>
    <row r="30" spans="1:9" x14ac:dyDescent="0.25">
      <c r="A30" s="17">
        <v>28</v>
      </c>
      <c r="B30" s="21" t="s">
        <v>94</v>
      </c>
      <c r="C30" s="82">
        <v>21960813</v>
      </c>
      <c r="D30" s="30" t="s">
        <v>95</v>
      </c>
      <c r="E30" s="31" t="s">
        <v>96</v>
      </c>
      <c r="F30" s="32">
        <v>600000</v>
      </c>
      <c r="G30">
        <v>4</v>
      </c>
      <c r="H30" s="20" t="s">
        <v>145</v>
      </c>
      <c r="I30" s="13">
        <v>600000</v>
      </c>
    </row>
    <row r="31" spans="1:9" x14ac:dyDescent="0.25">
      <c r="A31" s="17">
        <v>29</v>
      </c>
      <c r="B31" s="18" t="s">
        <v>97</v>
      </c>
      <c r="C31" s="81">
        <v>3560877</v>
      </c>
      <c r="D31" s="25">
        <v>15659</v>
      </c>
      <c r="E31" s="26">
        <v>44392</v>
      </c>
      <c r="H31" s="20"/>
    </row>
    <row r="32" spans="1:9" ht="15.75" x14ac:dyDescent="0.25">
      <c r="A32" s="17">
        <v>30</v>
      </c>
      <c r="B32" s="97" t="s">
        <v>98</v>
      </c>
      <c r="C32" s="98">
        <v>39430047</v>
      </c>
      <c r="D32" s="97" t="s">
        <v>99</v>
      </c>
      <c r="E32" s="99">
        <v>44621</v>
      </c>
      <c r="H32" s="20"/>
    </row>
    <row r="33" spans="1:9" ht="15.75" x14ac:dyDescent="0.25">
      <c r="A33" s="17">
        <v>31</v>
      </c>
      <c r="B33" s="18" t="s">
        <v>100</v>
      </c>
      <c r="C33" s="84">
        <v>3562784</v>
      </c>
      <c r="D33" s="25">
        <v>17251</v>
      </c>
      <c r="E33" s="26">
        <v>44704</v>
      </c>
      <c r="H33" s="20"/>
    </row>
    <row r="34" spans="1:9" ht="15.75" x14ac:dyDescent="0.25">
      <c r="A34" s="17">
        <v>32</v>
      </c>
      <c r="B34" s="18" t="s">
        <v>102</v>
      </c>
      <c r="C34" s="84">
        <v>1017163254</v>
      </c>
      <c r="D34" s="25" t="s">
        <v>103</v>
      </c>
      <c r="E34" s="33" t="s">
        <v>104</v>
      </c>
      <c r="H34" s="20" t="s">
        <v>101</v>
      </c>
    </row>
    <row r="35" spans="1:9" ht="15.75" x14ac:dyDescent="0.25">
      <c r="A35" s="17">
        <v>33</v>
      </c>
      <c r="B35" s="18" t="s">
        <v>105</v>
      </c>
      <c r="C35" s="84">
        <v>6272258</v>
      </c>
      <c r="D35" s="25" t="s">
        <v>106</v>
      </c>
      <c r="E35" s="35">
        <v>44832</v>
      </c>
      <c r="H35" s="20"/>
    </row>
    <row r="36" spans="1:9" x14ac:dyDescent="0.25">
      <c r="A36" s="17">
        <v>34</v>
      </c>
      <c r="B36" s="30" t="s">
        <v>107</v>
      </c>
      <c r="C36" s="47">
        <v>22099155</v>
      </c>
      <c r="D36" s="34">
        <v>15823</v>
      </c>
      <c r="E36" s="36">
        <v>45019</v>
      </c>
      <c r="H36" s="20"/>
    </row>
    <row r="37" spans="1:9" x14ac:dyDescent="0.25">
      <c r="A37" s="17">
        <v>35</v>
      </c>
      <c r="B37" s="37" t="s">
        <v>108</v>
      </c>
      <c r="C37" s="85">
        <v>15420297</v>
      </c>
      <c r="D37" s="38">
        <v>18231</v>
      </c>
      <c r="E37" s="39">
        <v>45076</v>
      </c>
      <c r="F37" s="32">
        <v>120000</v>
      </c>
      <c r="G37">
        <v>5</v>
      </c>
      <c r="H37" s="20" t="s">
        <v>138</v>
      </c>
      <c r="I37" s="13">
        <v>0</v>
      </c>
    </row>
    <row r="38" spans="1:9" ht="15.75" x14ac:dyDescent="0.25">
      <c r="A38" s="17">
        <v>36</v>
      </c>
      <c r="B38" s="29" t="s">
        <v>109</v>
      </c>
      <c r="C38" s="84">
        <v>8275679</v>
      </c>
      <c r="D38" s="25">
        <v>45103</v>
      </c>
      <c r="E38" s="40">
        <v>17060</v>
      </c>
      <c r="H38" s="20"/>
    </row>
    <row r="39" spans="1:9" ht="15.75" x14ac:dyDescent="0.25">
      <c r="A39" s="17">
        <v>37</v>
      </c>
      <c r="B39" s="30" t="s">
        <v>110</v>
      </c>
      <c r="C39" s="86">
        <v>39436647</v>
      </c>
      <c r="D39" s="34">
        <v>45107</v>
      </c>
      <c r="E39" s="73">
        <v>13819</v>
      </c>
      <c r="F39" s="32">
        <v>60000</v>
      </c>
      <c r="G39">
        <v>6</v>
      </c>
      <c r="H39" s="20" t="s">
        <v>135</v>
      </c>
      <c r="I39" s="13">
        <v>0</v>
      </c>
    </row>
    <row r="40" spans="1:9" x14ac:dyDescent="0.25">
      <c r="A40" s="17">
        <v>38</v>
      </c>
      <c r="B40" s="41" t="s">
        <v>111</v>
      </c>
      <c r="C40" s="85">
        <v>39442921</v>
      </c>
      <c r="D40" s="38">
        <v>13063</v>
      </c>
      <c r="E40" s="74">
        <v>45223</v>
      </c>
      <c r="H40" s="20"/>
    </row>
    <row r="41" spans="1:9" x14ac:dyDescent="0.25">
      <c r="A41" s="17">
        <v>39</v>
      </c>
      <c r="B41" s="30" t="s">
        <v>112</v>
      </c>
      <c r="C41" s="87">
        <v>32077629</v>
      </c>
      <c r="D41" s="34">
        <v>15717</v>
      </c>
      <c r="E41" s="73">
        <v>45267</v>
      </c>
      <c r="F41" s="32">
        <v>877000</v>
      </c>
      <c r="G41" s="32">
        <v>7</v>
      </c>
      <c r="H41" s="32" t="s">
        <v>146</v>
      </c>
      <c r="I41" s="13">
        <v>877000</v>
      </c>
    </row>
    <row r="42" spans="1:9" x14ac:dyDescent="0.25">
      <c r="A42" s="17">
        <v>40</v>
      </c>
      <c r="B42" s="30" t="s">
        <v>113</v>
      </c>
      <c r="C42" s="88">
        <v>15424193</v>
      </c>
      <c r="D42" s="34">
        <v>45301</v>
      </c>
      <c r="E42" s="73">
        <v>45301</v>
      </c>
      <c r="F42" s="32">
        <v>200000</v>
      </c>
      <c r="G42" s="42">
        <v>8</v>
      </c>
      <c r="H42" s="43" t="s">
        <v>143</v>
      </c>
      <c r="I42" s="13">
        <v>0</v>
      </c>
    </row>
    <row r="43" spans="1:9" x14ac:dyDescent="0.25">
      <c r="A43" s="17">
        <v>41</v>
      </c>
      <c r="B43" s="41" t="s">
        <v>114</v>
      </c>
      <c r="C43" s="85">
        <v>32437346</v>
      </c>
      <c r="D43" s="38">
        <v>17762</v>
      </c>
      <c r="E43" s="74">
        <v>45351</v>
      </c>
      <c r="H43" s="20"/>
    </row>
    <row r="44" spans="1:9" x14ac:dyDescent="0.25">
      <c r="A44" s="17">
        <v>42</v>
      </c>
      <c r="B44" s="44" t="s">
        <v>115</v>
      </c>
      <c r="C44" s="89">
        <v>70251226</v>
      </c>
      <c r="D44" s="44" t="s">
        <v>116</v>
      </c>
      <c r="E44" s="74" t="s">
        <v>117</v>
      </c>
      <c r="H44" s="20"/>
    </row>
    <row r="45" spans="1:9" x14ac:dyDescent="0.25">
      <c r="A45" s="17">
        <v>43</v>
      </c>
      <c r="B45" s="44" t="s">
        <v>118</v>
      </c>
      <c r="C45" s="90">
        <v>19200704</v>
      </c>
      <c r="D45" s="71" t="s">
        <v>119</v>
      </c>
      <c r="E45" s="74">
        <v>45384</v>
      </c>
      <c r="H45" s="20"/>
    </row>
    <row r="46" spans="1:9" x14ac:dyDescent="0.25">
      <c r="A46" s="17">
        <v>44</v>
      </c>
      <c r="B46" s="29" t="s">
        <v>120</v>
      </c>
      <c r="C46" s="45">
        <v>15427781</v>
      </c>
      <c r="D46" s="38">
        <v>22905</v>
      </c>
      <c r="E46" s="74">
        <v>45419</v>
      </c>
      <c r="H46" s="20"/>
    </row>
    <row r="47" spans="1:9" x14ac:dyDescent="0.25">
      <c r="A47" s="17">
        <v>45</v>
      </c>
      <c r="B47" s="29" t="s">
        <v>121</v>
      </c>
      <c r="C47" s="45">
        <v>4450144</v>
      </c>
      <c r="D47" s="38">
        <v>19603</v>
      </c>
      <c r="E47" s="74">
        <v>45413</v>
      </c>
      <c r="H47" s="20"/>
    </row>
    <row r="48" spans="1:9" x14ac:dyDescent="0.25">
      <c r="A48" s="17">
        <v>46</v>
      </c>
      <c r="B48" s="41" t="s">
        <v>122</v>
      </c>
      <c r="C48" s="46">
        <v>21111972</v>
      </c>
      <c r="D48" s="38" t="s">
        <v>123</v>
      </c>
      <c r="E48" s="75">
        <v>45589</v>
      </c>
      <c r="F48" s="32">
        <v>150000</v>
      </c>
      <c r="G48" s="48"/>
      <c r="H48" s="49" t="s">
        <v>147</v>
      </c>
      <c r="I48" s="49">
        <v>300000</v>
      </c>
    </row>
    <row r="49" spans="1:9" x14ac:dyDescent="0.25">
      <c r="A49" s="17">
        <v>47</v>
      </c>
      <c r="B49" s="30" t="s">
        <v>124</v>
      </c>
      <c r="C49" s="47">
        <v>43456431</v>
      </c>
      <c r="D49" s="34">
        <v>11255</v>
      </c>
      <c r="E49" s="73">
        <v>45622</v>
      </c>
      <c r="F49" s="32">
        <v>150000</v>
      </c>
      <c r="G49" s="48">
        <v>9</v>
      </c>
      <c r="H49" s="49" t="s">
        <v>139</v>
      </c>
      <c r="I49" s="49">
        <v>0</v>
      </c>
    </row>
    <row r="50" spans="1:9" x14ac:dyDescent="0.25">
      <c r="A50" s="17">
        <v>48</v>
      </c>
      <c r="B50" s="30" t="s">
        <v>125</v>
      </c>
      <c r="C50" s="47">
        <v>21963129</v>
      </c>
      <c r="D50" s="34">
        <v>18434</v>
      </c>
      <c r="E50" s="76">
        <v>45671</v>
      </c>
      <c r="F50" s="32">
        <v>300000</v>
      </c>
      <c r="G50" s="48">
        <v>10</v>
      </c>
      <c r="H50" s="49" t="s">
        <v>139</v>
      </c>
      <c r="I50" s="49">
        <v>0</v>
      </c>
    </row>
    <row r="51" spans="1:9" x14ac:dyDescent="0.25">
      <c r="A51" s="17">
        <v>49</v>
      </c>
      <c r="B51" s="50" t="s">
        <v>126</v>
      </c>
      <c r="C51" s="51">
        <v>22049485</v>
      </c>
      <c r="D51" s="77">
        <v>11517</v>
      </c>
      <c r="E51" s="52">
        <v>45694</v>
      </c>
      <c r="F51" s="32">
        <v>150000</v>
      </c>
      <c r="G51" s="48">
        <v>11</v>
      </c>
      <c r="H51" s="49" t="s">
        <v>146</v>
      </c>
      <c r="I51" s="49">
        <v>150000</v>
      </c>
    </row>
    <row r="52" spans="1:9" x14ac:dyDescent="0.25">
      <c r="A52" s="17">
        <v>50</v>
      </c>
      <c r="B52" s="41" t="s">
        <v>127</v>
      </c>
      <c r="C52" s="46">
        <v>3523108</v>
      </c>
      <c r="D52" s="78" t="s">
        <v>129</v>
      </c>
      <c r="E52" s="41" t="s">
        <v>128</v>
      </c>
      <c r="H52" s="20"/>
    </row>
    <row r="53" spans="1:9" x14ac:dyDescent="0.25">
      <c r="A53" s="17">
        <v>51</v>
      </c>
      <c r="B53" s="41" t="s">
        <v>137</v>
      </c>
      <c r="C53" s="46">
        <v>15429383</v>
      </c>
      <c r="D53" s="78" t="s">
        <v>136</v>
      </c>
      <c r="E53" s="71">
        <v>45853</v>
      </c>
      <c r="H53" s="20"/>
    </row>
    <row r="54" spans="1:9" x14ac:dyDescent="0.25">
      <c r="A54" s="17">
        <v>52</v>
      </c>
      <c r="B54" s="41" t="s">
        <v>144</v>
      </c>
      <c r="C54" s="91">
        <v>39431185</v>
      </c>
      <c r="D54" s="75">
        <v>21193</v>
      </c>
      <c r="E54" s="71">
        <v>45917</v>
      </c>
      <c r="F54" s="12">
        <v>100000</v>
      </c>
      <c r="G54" s="48">
        <v>12</v>
      </c>
      <c r="H54" s="20"/>
      <c r="I54" s="13">
        <v>0</v>
      </c>
    </row>
    <row r="55" spans="1:9" x14ac:dyDescent="0.25">
      <c r="A55" s="17">
        <v>53</v>
      </c>
      <c r="B55" s="50" t="s">
        <v>140</v>
      </c>
      <c r="C55" s="91">
        <v>714152</v>
      </c>
      <c r="D55" s="77">
        <v>13713</v>
      </c>
      <c r="E55" s="52">
        <v>45931</v>
      </c>
      <c r="F55" s="32">
        <v>690000</v>
      </c>
      <c r="G55" s="48">
        <v>13</v>
      </c>
      <c r="H55" s="49" t="s">
        <v>141</v>
      </c>
      <c r="I55" s="49">
        <v>0</v>
      </c>
    </row>
    <row r="56" spans="1:9" x14ac:dyDescent="0.25">
      <c r="A56" s="68">
        <v>54</v>
      </c>
      <c r="B56" s="41"/>
      <c r="C56" s="46"/>
      <c r="D56" s="41"/>
      <c r="E56" s="33"/>
      <c r="H56" s="20"/>
      <c r="I56" s="12">
        <f>SUM(I2:I55)</f>
        <v>2607000</v>
      </c>
    </row>
    <row r="57" spans="1:9" x14ac:dyDescent="0.25">
      <c r="A57" s="68">
        <v>55</v>
      </c>
      <c r="B57" s="41"/>
      <c r="C57" s="46"/>
      <c r="D57" s="41"/>
      <c r="E57" s="33"/>
      <c r="H57" s="20"/>
    </row>
    <row r="58" spans="1:9" x14ac:dyDescent="0.25">
      <c r="A58" s="69"/>
      <c r="F58" s="66"/>
      <c r="H58" s="20"/>
    </row>
    <row r="59" spans="1:9" x14ac:dyDescent="0.25">
      <c r="A59" s="69"/>
      <c r="F59" s="66"/>
    </row>
    <row r="62" spans="1:9" x14ac:dyDescent="0.25">
      <c r="B62" t="s">
        <v>142</v>
      </c>
    </row>
    <row r="63" spans="1:9" ht="15.75" x14ac:dyDescent="0.25">
      <c r="A63" s="100">
        <v>45995</v>
      </c>
      <c r="B63" s="97" t="s">
        <v>98</v>
      </c>
      <c r="C63" s="98">
        <v>39430047</v>
      </c>
      <c r="D63" s="97" t="s">
        <v>99</v>
      </c>
      <c r="E63" s="99">
        <v>44621</v>
      </c>
      <c r="F63"/>
      <c r="H63" s="12"/>
    </row>
    <row r="64" spans="1:9" ht="16.5" thickBot="1" x14ac:dyDescent="0.3">
      <c r="B64" s="18"/>
      <c r="C64" s="84"/>
      <c r="D64" s="18"/>
      <c r="E64" s="26"/>
      <c r="F64"/>
      <c r="H64" s="12"/>
    </row>
    <row r="65" spans="1:9" ht="15.75" thickBot="1" x14ac:dyDescent="0.3">
      <c r="A65" s="70"/>
      <c r="B65" s="105" t="s">
        <v>146</v>
      </c>
      <c r="C65" s="106"/>
      <c r="D65" s="55">
        <v>2152526</v>
      </c>
      <c r="F65" s="63"/>
      <c r="H65" s="12"/>
    </row>
    <row r="66" spans="1:9" x14ac:dyDescent="0.25">
      <c r="A66" s="65"/>
      <c r="B66" s="107" t="s">
        <v>130</v>
      </c>
      <c r="C66" s="92" t="s">
        <v>131</v>
      </c>
      <c r="D66" s="56" t="s">
        <v>132</v>
      </c>
      <c r="F66"/>
      <c r="H66" s="12"/>
    </row>
    <row r="67" spans="1:9" x14ac:dyDescent="0.25">
      <c r="A67" s="65"/>
      <c r="B67" s="108"/>
      <c r="C67" s="93"/>
      <c r="D67" s="56" t="s">
        <v>133</v>
      </c>
      <c r="E67" s="12"/>
    </row>
    <row r="68" spans="1:9" ht="24" x14ac:dyDescent="0.25">
      <c r="A68" s="65"/>
      <c r="B68" s="57" t="s">
        <v>151</v>
      </c>
      <c r="C68" s="94">
        <v>39</v>
      </c>
      <c r="D68" s="58">
        <f>+C68*D65</f>
        <v>83948514</v>
      </c>
      <c r="E68" s="12"/>
      <c r="F68"/>
      <c r="I68"/>
    </row>
    <row r="69" spans="1:9" x14ac:dyDescent="0.25">
      <c r="A69" s="65"/>
      <c r="B69" s="57" t="s">
        <v>148</v>
      </c>
      <c r="C69" s="94">
        <v>1</v>
      </c>
      <c r="D69" s="58">
        <f>+D65/30*4</f>
        <v>287003.46666666667</v>
      </c>
      <c r="E69" s="12"/>
      <c r="F69"/>
      <c r="I69"/>
    </row>
    <row r="70" spans="1:9" ht="36" x14ac:dyDescent="0.25">
      <c r="A70" s="65"/>
      <c r="B70" s="59" t="s">
        <v>149</v>
      </c>
      <c r="C70" s="95">
        <v>13</v>
      </c>
      <c r="D70" s="60">
        <f>+C70*D65-I56</f>
        <v>25375838</v>
      </c>
      <c r="E70" s="12"/>
      <c r="F70"/>
      <c r="I70"/>
    </row>
    <row r="71" spans="1:9" ht="15.75" thickBot="1" x14ac:dyDescent="0.3">
      <c r="A71" s="53"/>
      <c r="B71" s="61" t="s">
        <v>134</v>
      </c>
      <c r="C71" s="96">
        <f>SUM(C68:C70)</f>
        <v>53</v>
      </c>
      <c r="D71" s="62">
        <f>SUM(D68:D70)</f>
        <v>109611355.46666667</v>
      </c>
      <c r="E71" s="64"/>
      <c r="F71"/>
      <c r="I71"/>
    </row>
    <row r="72" spans="1:9" x14ac:dyDescent="0.25">
      <c r="A72" s="54"/>
      <c r="F72"/>
      <c r="I72"/>
    </row>
    <row r="73" spans="1:9" x14ac:dyDescent="0.25">
      <c r="F73"/>
      <c r="I73"/>
    </row>
    <row r="74" spans="1:9" x14ac:dyDescent="0.25">
      <c r="F74"/>
      <c r="I74"/>
    </row>
  </sheetData>
  <mergeCells count="3">
    <mergeCell ref="A1:E1"/>
    <mergeCell ref="B65:C65"/>
    <mergeCell ref="B66:B67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RECEPCION</cp:lastModifiedBy>
  <dcterms:created xsi:type="dcterms:W3CDTF">2025-05-05T22:41:40Z</dcterms:created>
  <dcterms:modified xsi:type="dcterms:W3CDTF">2025-12-16T23:10:11Z</dcterms:modified>
</cp:coreProperties>
</file>